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filterPrivacy="1" defaultThemeVersion="124226"/>
  <xr:revisionPtr revIDLastSave="0" documentId="13_ncr:1_{009E5AB5-E624-4FD6-B4D3-3373A951B4F4}" xr6:coauthVersionLast="37" xr6:coauthVersionMax="37" xr10:uidLastSave="{00000000-0000-0000-0000-000000000000}"/>
  <bookViews>
    <workbookView xWindow="240" yWindow="105" windowWidth="14805" windowHeight="8010" xr2:uid="{00000000-000D-0000-FFFF-FFFF00000000}"/>
  </bookViews>
  <sheets>
    <sheet name="Лист1" sheetId="1" r:id="rId1"/>
    <sheet name="Лист2" sheetId="2" r:id="rId2"/>
    <sheet name="Лист3" sheetId="3" r:id="rId3"/>
  </sheets>
  <definedNames>
    <definedName name="_xlnm.Print_Titles" localSheetId="0">Лист1!$6:$6</definedName>
    <definedName name="_xlnm.Print_Area" localSheetId="0">Лист1!$A$1:$I$52</definedName>
  </definedNames>
  <calcPr calcId="179021"/>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8" i="1"/>
</calcChain>
</file>

<file path=xl/sharedStrings.xml><?xml version="1.0" encoding="utf-8"?>
<sst xmlns="http://schemas.openxmlformats.org/spreadsheetml/2006/main" count="343" uniqueCount="138">
  <si>
    <t>№                п/п</t>
  </si>
  <si>
    <t>Код главного администратора доходов</t>
  </si>
  <si>
    <t>Наименование главного администратора доходов</t>
  </si>
  <si>
    <t>КБК</t>
  </si>
  <si>
    <t>Наименование КБК доходов</t>
  </si>
  <si>
    <t>Формула расчета</t>
  </si>
  <si>
    <t>Алгоритм расчета</t>
  </si>
  <si>
    <t>МЕТОДИКА</t>
  </si>
  <si>
    <t xml:space="preserve">Д=К * Ст
</t>
  </si>
  <si>
    <t>метод усреднения</t>
  </si>
  <si>
    <t>метод прямого расчета</t>
  </si>
  <si>
    <t>Побп=МБТ</t>
  </si>
  <si>
    <t>иной способ</t>
  </si>
  <si>
    <t xml:space="preserve">
Д=Ʃ Дф/n 
</t>
  </si>
  <si>
    <t>Приложение</t>
  </si>
  <si>
    <t>1 08 04020 01 0000 110</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</si>
  <si>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</si>
  <si>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</si>
  <si>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</si>
  <si>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Д=Σi Ki - Kраст. + Кнов. + З+Дд-Дв</t>
  </si>
  <si>
    <t>Д - прогнозируемый объем доходов; Ki - размер годовых начислений по i-тому договору аренды земли, в текущем финансовом году; Краст. - размер годовых начислений по договорам аренды земли, которые будут расторгнуты в течение текущего финансовго года; Кнов. - размер годовых начислений по планируемым к заключению договорам аренды земли; З - размер прогнозируемомго погашения задолженностипо договорам аренды земли; Дд - сумма дополнительных, Дв - сумма выпадающих доходов в году, предшествующем расчетному, по арендной плате за земельные участки, за счет изменения порядка определения размера арендной платы за земельные участки, планируемого погашения задолженности прошлых лет, изменения перечня льготных категорий арендаторов земельных участков и иных факторов, оказывающих влияние на изменение суммы арендной платы за землю.</t>
  </si>
  <si>
    <t>1 11 05035 10 0000 120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</si>
  <si>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</si>
  <si>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</si>
  <si>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Д – доходы, поступление которых не имеет постоянного характера ;
n - количество отчетных периодов (не менее 3 лет, предшествующих прогнозируемому периоду);
Дф - фактические доходы за отчетные периоды  (не менее 3 лет, предшествующих прогнозируемому периоду)
</t>
  </si>
  <si>
    <t>1 13 01995 10 0000 130</t>
  </si>
  <si>
    <t>Прочие доходы от оказания платных услуг (работ) получателями средств бюджетов сельских поселений</t>
  </si>
  <si>
    <t>Д- доходы от оказания платных услуг;
К - количество планируемых платных услуг;
Ст- стоимость платных услуг, утвержденная нормативными правовыми актами органов местного самоуправления сельсовета</t>
  </si>
  <si>
    <t>1 13 02065 10 0000 130</t>
  </si>
  <si>
    <t>Доходы, поступающие в порядке возмещения расходов, понесенных в связи с эксплуатацией имущества сельских поселений</t>
  </si>
  <si>
    <t>1 13 02995 10 0000 130</t>
  </si>
  <si>
    <t>Прочие доходы от компенсации затрат бюджетов сельских поселений</t>
  </si>
  <si>
    <t>1 14 01050 10 0000 410</t>
  </si>
  <si>
    <t>Доходы от продажи квартир, находящихся в собственности сельских поселений</t>
  </si>
  <si>
    <t>Д= ΣОс,</t>
  </si>
  <si>
    <t xml:space="preserve">Д- доходы в бюджет муниципального образования от реализации имущества, 
Ос – размер оценочной стоимости объекта, планируемого к реализации имущества, на планируемый период. </t>
  </si>
  <si>
    <t>1 14 02052 10 0000 410</t>
  </si>
  <si>
    <t>1 14 02053 10 0000 410</t>
  </si>
  <si>
    <t>1 14 02052 10 0000 440</t>
  </si>
  <si>
    <t>1 14 02053 10 0000 440</t>
  </si>
  <si>
    <t>1 14 04050 10 0000 420</t>
  </si>
  <si>
    <t>1 14 06025 10 0000 430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</si>
  <si>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</si>
  <si>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</si>
  <si>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</si>
  <si>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</si>
  <si>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нематериальных активов, находящихся в собственности сельских поселений</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</si>
  <si>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</si>
  <si>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</si>
  <si>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1 16 07010 10 0000 140</t>
  </si>
  <si>
    <t xml:space="preserve">
Д=ΣК/3 *Р
</t>
  </si>
  <si>
    <t>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</si>
  <si>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</si>
  <si>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</si>
  <si>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</si>
  <si>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Д-доходы в виде штрафов, неустоек, пени;
К/3- количество правонарушений каждого вида (на основе статистических данных за 3 года);
Р- размер платежа по каждому виду  правонарушений.
</t>
  </si>
  <si>
    <t xml:space="preserve">Д-доходы в виде денежных взысканий (штрафов);
К/3- количество правонарушений каждого вида (на основе статистических данных за 3 года);
Р- размер платежа по каждому виду  правонарушений.
</t>
  </si>
  <si>
    <t>Определяется исходя из ожидаемого количества нотариальных действий и размера государственной пошлины за совершение нотариальных действий, установленный ст. 333.24 Налогового кодекса Российской Федерации</t>
  </si>
  <si>
    <t>Определяется с применением метода прямого расчета на основании заключенных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</si>
  <si>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Определяется с применением метода прямого расчета на основании заключенных договоров аренды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</si>
  <si>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Определяется, в силу их нерегулярного характера, по результатам анализа объема фактических поступлений доходов за три года, предшествующих году прогнозирования. В случае отрицательного значения, показатель принимается равным нулю.</t>
  </si>
  <si>
    <t xml:space="preserve">Определяется исходя из количества планируемых платных услуг и их стоимости                                           учитывается:
- нормативные правовые акты органов местного самоуправления сельсовета, устанавливающие порядок определения  стоимости услуг; 
- количество заключенных договоров.
</t>
  </si>
  <si>
    <t xml:space="preserve">Определяется на непосредственном использовании прогнозных значений количественных, объемных и стоимостных показателей. </t>
  </si>
  <si>
    <t xml:space="preserve">Определяется на основании количества правонарушений по видам и размерам платежа за каждый вид правонарушений. Определение прогнозного количества правонарушений каждого вида, закрепленного в законодательстве Российской Федерации, основывается на статистических данных не менее чем за 3 года или за весь период закрепления в законодательстве Российской Федерации соответствующего вида правонарушения в случае, если этот период не превышает 3 лет. Размер платежа по каждому виду правонарушений соответствует положениям законодательства Российской Федерации или законодательства субъекта Российской Федерации с учетом изменений, запланированных на очередной год и плановый период.
</t>
  </si>
  <si>
    <t xml:space="preserve">Определяется на основании количества правонарушений по видам и размерам платежа за каждый вид правонарушений.
Определение прогнозного количества правонарушений каждого вида, закрепленного в законодательстве Российской Федерации, основывается на статистических данных не менее чем за 3 года или за весь период закрепления в законодательстве Российской Федерации соответствующего вида правонарушения в случае, если этот период не превышает 3 лет.
Размер платежа по каждому виду правонарушений соответствует положениям законодательства Российской Федерации или законодательства субъекта Российской Федерации с учетом изменений, запланированных на очередной год и плановый период.
</t>
  </si>
  <si>
    <t>На плановый период не прогнозируются, в связи с тем что на данный код бюджетной классификации подлежат зачислению суммы по расчетным документам в которых отстутствует информация(либо недостаточно информации), позволяющей классифицировать поступления и отнести их к иным источникам дохода</t>
  </si>
  <si>
    <t>1 17 01050 10 0000 180</t>
  </si>
  <si>
    <t>Невыясненные поступления, зачисляемые в бюджеты сельских поселений</t>
  </si>
  <si>
    <t>1 17 05050 10 0000 180</t>
  </si>
  <si>
    <t>Прочие неналоговые доходы бюджетов сельских поселений</t>
  </si>
  <si>
    <t xml:space="preserve">Дсо- прогнозируемый объем доходов;                                         п – планируемый год;
Дсо(п-1), Дсо(п-2), Дсо(п-3) – фактическое (прогнозируемое) значение годовых поступлений за три года, предшествующих планируемому
</t>
  </si>
  <si>
    <t>Дсо =(Дсо(п-1) + Дсо(п-2) + Дсо(п-3)) / 3</t>
  </si>
  <si>
    <t>Определяется на основании усреднения годовых объемов доходов не менее чем за 3 года или весь период поступления дохода в случае если он не превышает 3 года</t>
  </si>
  <si>
    <t>1 17 14030 10 0000 150</t>
  </si>
  <si>
    <t>Средства самообложения граждан, зачисляемые в бюджеты сельских поселений</t>
  </si>
  <si>
    <t>1 17 15030 10 0000 150</t>
  </si>
  <si>
    <t>Инициативные платежи, зачисляемые в бюджеты сельских поселений</t>
  </si>
  <si>
    <t xml:space="preserve">Определяется на непосредственном использовании прогнозных значений  стоимостных показателей. </t>
  </si>
  <si>
    <t xml:space="preserve">Д- доходы в бюджет муниципального образования от инициативных платежей, 
Ос – объем инициативных платежей населения сельсовета по инициативным проектам, планируемым к реализации. </t>
  </si>
  <si>
    <t>2 02 16001 10 0000 150</t>
  </si>
  <si>
    <t>Дотации бюджетам сельских поселений на выравнивание бюджетной обеспеченности из бюджетов муниципальных районов</t>
  </si>
  <si>
    <t>2 02 19999 10 0000 150</t>
  </si>
  <si>
    <t>Прочие дотации бюджетам сельских поселений</t>
  </si>
  <si>
    <t>Определяется на основании объема расходов соответствующего бюджета, бюджетной системы Российской Федерации  на данные цели в случае, если такой объем расходов определен.</t>
  </si>
  <si>
    <t>ПОбп-прогнозируемый объем безвозмездных поступлений от других бюджетов бюджетной системы                                                                                 МБТ объем межбюджетных трансфертов, утвержденых законом (проектом закона) или решением(проектом решения) о бюджете</t>
  </si>
  <si>
    <t>2 02 25299 10 0000 150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</si>
  <si>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</si>
  <si>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2 02 25467 10 0000 150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</si>
  <si>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</si>
  <si>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2 02 25519 10 0000 150</t>
  </si>
  <si>
    <t>Субсидии бюджетам сельских поселений на поддержку отрасли культуры</t>
  </si>
  <si>
    <t>2 02 29999 10 0000 150</t>
  </si>
  <si>
    <t>Прочие субсидии бюджетам сельских поселений</t>
  </si>
  <si>
    <t>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</si>
  <si>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</si>
  <si>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2 02 35930 10 0000 150</t>
  </si>
  <si>
    <t>Субвенции бюджетам сельских поселений на государственную регистрацию актов гражданского состояния</t>
  </si>
  <si>
    <t>2 02 40014 10 0000 150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</si>
  <si>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</si>
  <si>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2 02 45160 10 0000 150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</si>
  <si>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</si>
  <si>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2 02 49999 10 0000 150</t>
  </si>
  <si>
    <t>Прочие межбюджетные трансферты, передаваемые бюджетам сельских поселений</t>
  </si>
  <si>
    <t>2 02 90054 10 0000 150</t>
  </si>
  <si>
    <t>Прочие безвозмездные поступления в бюджеты сельских поселений от бюджетов муниципальных районов</t>
  </si>
  <si>
    <t>2 07 05010 10 0000 150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</si>
  <si>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</si>
  <si>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2 07 05020 10 0000 150</t>
  </si>
  <si>
    <t>Поступления от денежных пожертвований, предоставляемых физическими лицами получателям средств бюджетов сельских поселений</t>
  </si>
  <si>
    <t>2 07 05030 10 0000 150</t>
  </si>
  <si>
    <t>Прочие безвозмездные поступления в бюджеты сельских поселений</t>
  </si>
  <si>
    <t>2 08 05000 10 0000 150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</si>
  <si>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</si>
  <si>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2 18 05010 10 0000 150</t>
  </si>
  <si>
    <t>Доходы бюджетов сельских поселений от возврата бюджетными учреждениями остатков субсидий прошлых лет</t>
  </si>
  <si>
    <t>2 18 05030 10 0000 150</t>
  </si>
  <si>
    <t>Доходы бюджетов сельских поселений от возврата иными организациями остатков субсидий прошлых лет</t>
  </si>
  <si>
    <t>2 18 60010 10 0000 150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</si>
  <si>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</si>
  <si>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2 18 60020 10 0000 150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</si>
  <si>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</si>
  <si>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2 19 60010 10 0000 150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</si>
  <si>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</si>
  <si>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Наименование метода расчета</t>
  </si>
  <si>
    <t>Описание показателей</t>
  </si>
  <si>
    <t>1 11 09045 10 0000 120</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</si>
  <si>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</si>
  <si>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</si>
  <si>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Не определяется </t>
  </si>
  <si>
    <t>Не определяется этапе формирования проекта бюджета на очередной финансовый год и на плановый период в
связи с отсутствием объективной информации для осуществления прогноза</t>
  </si>
  <si>
    <t>к Методике
прогнозирования поступлений доходов в бюджет Сосновоборского сельсовета, администрирование которых осуществляет администрация Сосновоборского сельсовета</t>
  </si>
  <si>
    <t xml:space="preserve">прогнозирования поступлений доходов в бюджет Сосновоборского сельсовета, администрирование которых осуществляет администрация Сосновоборского, по видам (подвидам) доходов </t>
  </si>
  <si>
    <t>Администрация Сосновоборского сельсовета</t>
  </si>
  <si>
    <t>031</t>
  </si>
  <si>
    <t>Д = (КРо x РГ)</t>
  </si>
  <si>
    <t xml:space="preserve">Д - прогноз поступлений государственной пошлины за совершение нотариальных действий на очередной финансовый год;
КРо - ожидаемое количество нотариальных действий на очередной финансовый год;
РГ - размер государственной за совершение нотариальных действий. 
</t>
  </si>
  <si>
    <t>Д=Нп х К +Дд-Дв + З</t>
  </si>
  <si>
    <t>Д - прогноз поступлений доходов в бюджет  от сдачи в аренду муниципального имущества; Нп - сумма начисленных платежей по арендной плате за имущество, находящееся в оперативном управлении органов управления управления сельских поселений и созданных ими учреждений (за исключением имущества муниципальных бюджетных и автономных учреждений), в текущем финансовом году по договорам аренды; К - коэффициент индексации базовой ставки арендной платы за 1 кв.м. нежилых помещений;     Дв-оценка выпадающих,  Дд-дополнительных доходов от сдачи в аренду имущества муниципального образования в связи с выбытием (приобретением) объектов недвижимости (продажа/передача) имущества, заключение дополнительных договоров, изменение видов целевого использования и др.);   З - размер прогнозируемого погашения задолженности по договорам аренды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</si>
</sst>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numFmts>
  <fonts count="6" x14ac:knownFonts="1">
    <font>
      <sz val="11"/>
      <color theme="1"/>
      <name val="Calibri"/>
      <family val="2"/>
      <scheme val="minor"/>
    </font>
    <font>
      <sz val="14"/>
      <color theme="1"/>
      <name val="Times New Roman"/>
      <family val="1"/>
      <charset val="204"/>
    </font>
    <font>
      <b/>
      <sz val="14"/>
      <color theme="1"/>
      <name val="Times New Roman"/>
      <family val="1"/>
      <charset val="204"/>
    </font>
    <font>
      <sz val="14"/>
      <name val="Times New Roman"/>
      <family val="1"/>
      <charset val="204"/>
    </font>
    <font>
      <sz val="11"/>
      <color theme="1"/>
      <name val="Times New Roman"/>
      <family val="1"/>
      <charset val="204"/>
    </font>
    <font>
      <sz val="14"/>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Fill="1" applyBorder="1"/>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justify" vertical="center"/>
    </xf>
    <xf numFmtId="0" fontId="1" fillId="0" borderId="2" xfId="0" applyFont="1" applyFill="1" applyBorder="1"/>
    <xf numFmtId="0" fontId="1"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3" fillId="0" borderId="1" xfId="0" applyFont="1" applyFill="1" applyBorder="1" applyAlignment="1">
      <alignment horizontal="left" vertical="top" wrapText="1"/>
    </xf>
    <xf numFmtId="0" fontId="1" fillId="0" borderId="3" xfId="0" applyFont="1" applyFill="1" applyBorder="1" applyAlignment="1">
      <alignment vertical="top" wrapText="1"/>
    </xf>
    <xf numFmtId="0" fontId="4" fillId="0" borderId="0" xfId="0" applyFont="1" applyFill="1"/>
    <xf numFmtId="0" fontId="1" fillId="0" borderId="0" xfId="0" applyFont="1" applyFill="1"/>
    <xf numFmtId="0" fontId="1" fillId="0" borderId="0" xfId="0" applyFont="1" applyFill="1" applyAlignment="1">
      <alignment wrapText="1"/>
    </xf>
    <xf numFmtId="0" fontId="1" fillId="0" borderId="1"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65" fontId="3" fillId="0" borderId="1" xfId="0" applyNumberFormat="1" applyFont="1" applyFill="1" applyBorder="1" applyAlignment="1">
      <alignment horizontal="justify" vertical="center" wrapText="1"/>
    </xf>
    <xf numFmtId="0" fontId="3"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2" fillId="0" borderId="0" xfId="0" applyFont="1" applyFill="1" applyAlignment="1">
      <alignment horizontal="center"/>
    </xf>
    <xf numFmtId="0" fontId="4" fillId="0" borderId="0" xfId="0" applyFont="1" applyFill="1" applyAlignment="1"/>
    <xf numFmtId="0" fontId="2" fillId="0" borderId="0" xfId="0" applyFont="1" applyFill="1" applyAlignment="1">
      <alignment horizontal="center" vertical="center" wrapText="1"/>
    </xf>
    <xf numFmtId="0" fontId="4" fillId="0" borderId="0" xfId="0" applyFont="1" applyFill="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xdr:col>
      <xdr:colOff>1130300</xdr:colOff>
      <xdr:row>22</xdr:row>
      <xdr:rowOff>101600</xdr:rowOff>
    </xdr:from>
    <xdr:ext cx="914400"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607800" y="12344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1130300</xdr:colOff>
      <xdr:row>22</xdr:row>
      <xdr:rowOff>101600</xdr:rowOff>
    </xdr:from>
    <xdr:ext cx="914400"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1607800" y="12344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1130300</xdr:colOff>
      <xdr:row>22</xdr:row>
      <xdr:rowOff>1054100</xdr:rowOff>
    </xdr:from>
    <xdr:ext cx="914400"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607800" y="118745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9"/>
  <sheetViews>
    <sheetView tabSelected="1" view="pageBreakPreview" topLeftCell="A4" zoomScale="59" zoomScaleNormal="48" zoomScaleSheetLayoutView="59" workbookViewId="0">
      <selection activeCell="G7" sqref="G7:I9"/>
    </sheetView>
  </sheetViews>
  <sheetFormatPr defaultRowHeight="15" x14ac:dyDescent="0.25"/>
  <cols>
    <col min="1" max="1" width="5.85546875" style="14" customWidth="1"/>
    <col min="2" max="2" width="21.140625" style="14" customWidth="1"/>
    <col min="3" max="3" width="22.7109375" style="14" customWidth="1"/>
    <col min="4" max="4" width="29.85546875" style="14" customWidth="1"/>
    <col min="5" max="5" width="55.42578125" style="14" customWidth="1"/>
    <col min="6" max="6" width="22.140625" style="14" customWidth="1"/>
    <col min="7" max="7" width="30.140625" style="14" customWidth="1"/>
    <col min="8" max="8" width="60.140625" style="14" customWidth="1"/>
    <col min="9" max="9" width="75.28515625" style="14" customWidth="1"/>
    <col min="10" max="16384" width="9.140625" style="14"/>
  </cols>
  <sheetData>
    <row r="1" spans="1:9" ht="18.75" x14ac:dyDescent="0.3">
      <c r="I1" s="15" t="s">
        <v>14</v>
      </c>
    </row>
    <row r="2" spans="1:9" ht="75" x14ac:dyDescent="0.3">
      <c r="I2" s="16" t="s">
        <v>130</v>
      </c>
    </row>
    <row r="3" spans="1:9" ht="18.75" x14ac:dyDescent="0.3">
      <c r="A3" s="26" t="s">
        <v>7</v>
      </c>
      <c r="B3" s="27"/>
      <c r="C3" s="27"/>
      <c r="D3" s="27"/>
      <c r="E3" s="27"/>
      <c r="F3" s="27"/>
      <c r="G3" s="27"/>
      <c r="H3" s="27"/>
      <c r="I3" s="27"/>
    </row>
    <row r="4" spans="1:9" x14ac:dyDescent="0.25">
      <c r="A4" s="28" t="s">
        <v>131</v>
      </c>
      <c r="B4" s="29"/>
      <c r="C4" s="29"/>
      <c r="D4" s="29"/>
      <c r="E4" s="29"/>
      <c r="F4" s="29"/>
      <c r="G4" s="29"/>
      <c r="H4" s="29"/>
      <c r="I4" s="29"/>
    </row>
    <row r="6" spans="1:9" ht="75" x14ac:dyDescent="0.3">
      <c r="A6" s="17" t="s">
        <v>0</v>
      </c>
      <c r="B6" s="17" t="s">
        <v>1</v>
      </c>
      <c r="C6" s="17" t="s">
        <v>2</v>
      </c>
      <c r="D6" s="17" t="s">
        <v>3</v>
      </c>
      <c r="E6" s="17" t="s">
        <v>4</v>
      </c>
      <c r="F6" s="17" t="s">
        <v>123</v>
      </c>
      <c r="G6" s="17" t="s">
        <v>5</v>
      </c>
      <c r="H6" s="17" t="s">
        <v>6</v>
      </c>
      <c r="I6" s="17" t="s">
        <v>124</v>
      </c>
    </row>
    <row r="7" spans="1:9" ht="131.25" x14ac:dyDescent="0.25">
      <c r="A7" s="2">
        <v>1</v>
      </c>
      <c r="B7" s="25" t="s">
        <v>133</v>
      </c>
      <c r="C7" s="4" t="s">
        <v>132</v>
      </c>
      <c r="D7" s="18" t="s">
        <v>15</v>
      </c>
      <c r="E7" s="19" t="s">
        <v>16</v>
      </c>
      <c r="F7" s="4" t="s">
        <v>10</v>
      </c>
      <c r="G7" s="2" t="s">
        <v>134</v>
      </c>
      <c r="H7" s="12" t="s">
        <v>57</v>
      </c>
      <c r="I7" s="8" t="s">
        <v>135</v>
      </c>
    </row>
    <row r="8" spans="1:9" ht="131.25" x14ac:dyDescent="0.25">
      <c r="A8" s="2">
        <f>A7+1</f>
        <v>2</v>
      </c>
      <c r="B8" s="25" t="s">
        <v>133</v>
      </c>
      <c r="C8" s="4" t="s">
        <v>132</v>
      </c>
      <c r="D8" s="18" t="s">
        <v>17</v>
      </c>
      <c r="E8" s="20" t="s">
        <v>18</v>
      </c>
      <c r="F8" s="4" t="s">
        <v>10</v>
      </c>
      <c r="G8" s="21" t="s">
        <v>19</v>
      </c>
      <c r="H8" s="21" t="s">
        <v>58</v>
      </c>
      <c r="I8" s="21" t="s">
        <v>20</v>
      </c>
    </row>
    <row r="9" spans="1:9" ht="112.5" x14ac:dyDescent="0.25">
      <c r="A9" s="2">
        <f t="shared" ref="A9:A49" si="0">A8+1</f>
        <v>3</v>
      </c>
      <c r="B9" s="25" t="s">
        <v>133</v>
      </c>
      <c r="C9" s="4" t="s">
        <v>132</v>
      </c>
      <c r="D9" s="18" t="s">
        <v>21</v>
      </c>
      <c r="E9" s="20" t="s">
        <v>22</v>
      </c>
      <c r="F9" s="4" t="s">
        <v>10</v>
      </c>
      <c r="G9" s="22" t="s">
        <v>136</v>
      </c>
      <c r="H9" s="21" t="s">
        <v>59</v>
      </c>
      <c r="I9" s="21" t="s">
        <v>137</v>
      </c>
    </row>
    <row r="10" spans="1:9" ht="131.25" x14ac:dyDescent="0.25">
      <c r="A10" s="2">
        <f t="shared" si="0"/>
        <v>4</v>
      </c>
      <c r="B10" s="25" t="s">
        <v>133</v>
      </c>
      <c r="C10" s="4" t="s">
        <v>132</v>
      </c>
      <c r="D10" s="18" t="s">
        <v>126</v>
      </c>
      <c r="E10" s="20" t="s">
        <v>127</v>
      </c>
      <c r="F10" s="5" t="s">
        <v>9</v>
      </c>
      <c r="G10" s="4" t="s">
        <v>13</v>
      </c>
      <c r="H10" s="10" t="s">
        <v>60</v>
      </c>
      <c r="I10" s="8" t="s">
        <v>24</v>
      </c>
    </row>
    <row r="11" spans="1:9" ht="131.25" x14ac:dyDescent="0.25">
      <c r="A11" s="2">
        <f t="shared" si="0"/>
        <v>5</v>
      </c>
      <c r="B11" s="25" t="s">
        <v>133</v>
      </c>
      <c r="C11" s="4" t="s">
        <v>132</v>
      </c>
      <c r="D11" s="18" t="s">
        <v>125</v>
      </c>
      <c r="E11" s="20" t="s">
        <v>23</v>
      </c>
      <c r="F11" s="5" t="s">
        <v>9</v>
      </c>
      <c r="G11" s="4" t="s">
        <v>13</v>
      </c>
      <c r="H11" s="10" t="s">
        <v>60</v>
      </c>
      <c r="I11" s="8" t="s">
        <v>24</v>
      </c>
    </row>
    <row r="12" spans="1:9" ht="150" x14ac:dyDescent="0.25">
      <c r="A12" s="2">
        <f t="shared" si="0"/>
        <v>6</v>
      </c>
      <c r="B12" s="25" t="s">
        <v>133</v>
      </c>
      <c r="C12" s="4" t="s">
        <v>132</v>
      </c>
      <c r="D12" s="18" t="s">
        <v>25</v>
      </c>
      <c r="E12" s="20" t="s">
        <v>26</v>
      </c>
      <c r="F12" s="4" t="s">
        <v>10</v>
      </c>
      <c r="G12" s="4" t="s">
        <v>8</v>
      </c>
      <c r="H12" s="10" t="s">
        <v>61</v>
      </c>
      <c r="I12" s="8" t="s">
        <v>27</v>
      </c>
    </row>
    <row r="13" spans="1:9" ht="131.25" x14ac:dyDescent="0.25">
      <c r="A13" s="2">
        <f t="shared" si="0"/>
        <v>7</v>
      </c>
      <c r="B13" s="25" t="s">
        <v>133</v>
      </c>
      <c r="C13" s="4" t="s">
        <v>132</v>
      </c>
      <c r="D13" s="18" t="s">
        <v>28</v>
      </c>
      <c r="E13" s="20" t="s">
        <v>29</v>
      </c>
      <c r="F13" s="2" t="s">
        <v>9</v>
      </c>
      <c r="G13" s="4" t="s">
        <v>13</v>
      </c>
      <c r="H13" s="10" t="s">
        <v>60</v>
      </c>
      <c r="I13" s="8" t="s">
        <v>24</v>
      </c>
    </row>
    <row r="14" spans="1:9" ht="131.25" x14ac:dyDescent="0.25">
      <c r="A14" s="2">
        <f t="shared" si="0"/>
        <v>8</v>
      </c>
      <c r="B14" s="25" t="s">
        <v>133</v>
      </c>
      <c r="C14" s="4" t="s">
        <v>132</v>
      </c>
      <c r="D14" s="18" t="s">
        <v>30</v>
      </c>
      <c r="E14" s="20" t="s">
        <v>31</v>
      </c>
      <c r="F14" s="2" t="s">
        <v>9</v>
      </c>
      <c r="G14" s="4" t="s">
        <v>13</v>
      </c>
      <c r="H14" s="10" t="s">
        <v>60</v>
      </c>
      <c r="I14" s="8" t="s">
        <v>24</v>
      </c>
    </row>
    <row r="15" spans="1:9" ht="75" x14ac:dyDescent="0.25">
      <c r="A15" s="2">
        <f t="shared" si="0"/>
        <v>9</v>
      </c>
      <c r="B15" s="25" t="s">
        <v>133</v>
      </c>
      <c r="C15" s="4" t="s">
        <v>132</v>
      </c>
      <c r="D15" s="18" t="s">
        <v>32</v>
      </c>
      <c r="E15" s="20" t="s">
        <v>33</v>
      </c>
      <c r="F15" s="4" t="s">
        <v>10</v>
      </c>
      <c r="G15" s="4" t="s">
        <v>34</v>
      </c>
      <c r="H15" s="10" t="s">
        <v>62</v>
      </c>
      <c r="I15" s="8" t="s">
        <v>35</v>
      </c>
    </row>
    <row r="16" spans="1:9" ht="150" x14ac:dyDescent="0.25">
      <c r="A16" s="2">
        <f t="shared" si="0"/>
        <v>10</v>
      </c>
      <c r="B16" s="25" t="s">
        <v>133</v>
      </c>
      <c r="C16" s="4" t="s">
        <v>132</v>
      </c>
      <c r="D16" s="18" t="s">
        <v>36</v>
      </c>
      <c r="E16" s="19" t="s">
        <v>42</v>
      </c>
      <c r="F16" s="4" t="s">
        <v>10</v>
      </c>
      <c r="G16" s="4" t="s">
        <v>34</v>
      </c>
      <c r="H16" s="10" t="s">
        <v>62</v>
      </c>
      <c r="I16" s="8" t="s">
        <v>35</v>
      </c>
    </row>
    <row r="17" spans="1:9" ht="168.75" x14ac:dyDescent="0.25">
      <c r="A17" s="2">
        <f t="shared" si="0"/>
        <v>11</v>
      </c>
      <c r="B17" s="25" t="s">
        <v>133</v>
      </c>
      <c r="C17" s="4" t="s">
        <v>132</v>
      </c>
      <c r="D17" s="18" t="s">
        <v>37</v>
      </c>
      <c r="E17" s="19" t="s">
        <v>43</v>
      </c>
      <c r="F17" s="4" t="s">
        <v>10</v>
      </c>
      <c r="G17" s="4" t="s">
        <v>34</v>
      </c>
      <c r="H17" s="10" t="s">
        <v>62</v>
      </c>
      <c r="I17" s="8" t="s">
        <v>35</v>
      </c>
    </row>
    <row r="18" spans="1:9" ht="150" x14ac:dyDescent="0.25">
      <c r="A18" s="2">
        <f t="shared" si="0"/>
        <v>12</v>
      </c>
      <c r="B18" s="25" t="s">
        <v>133</v>
      </c>
      <c r="C18" s="4" t="s">
        <v>132</v>
      </c>
      <c r="D18" s="18" t="s">
        <v>38</v>
      </c>
      <c r="E18" s="19" t="s">
        <v>44</v>
      </c>
      <c r="F18" s="4" t="s">
        <v>10</v>
      </c>
      <c r="G18" s="4" t="s">
        <v>34</v>
      </c>
      <c r="H18" s="10" t="s">
        <v>62</v>
      </c>
      <c r="I18" s="8" t="s">
        <v>35</v>
      </c>
    </row>
    <row r="19" spans="1:9" ht="168.75" x14ac:dyDescent="0.25">
      <c r="A19" s="2">
        <f t="shared" si="0"/>
        <v>13</v>
      </c>
      <c r="B19" s="25" t="s">
        <v>133</v>
      </c>
      <c r="C19" s="4" t="s">
        <v>132</v>
      </c>
      <c r="D19" s="18" t="s">
        <v>39</v>
      </c>
      <c r="E19" s="19" t="s">
        <v>45</v>
      </c>
      <c r="F19" s="4" t="s">
        <v>10</v>
      </c>
      <c r="G19" s="4" t="s">
        <v>34</v>
      </c>
      <c r="H19" s="10" t="s">
        <v>62</v>
      </c>
      <c r="I19" s="8" t="s">
        <v>35</v>
      </c>
    </row>
    <row r="20" spans="1:9" ht="75" x14ac:dyDescent="0.25">
      <c r="A20" s="2">
        <f t="shared" si="0"/>
        <v>14</v>
      </c>
      <c r="B20" s="25" t="s">
        <v>133</v>
      </c>
      <c r="C20" s="4" t="s">
        <v>132</v>
      </c>
      <c r="D20" s="18" t="s">
        <v>40</v>
      </c>
      <c r="E20" s="20" t="s">
        <v>46</v>
      </c>
      <c r="F20" s="4" t="s">
        <v>10</v>
      </c>
      <c r="G20" s="4" t="s">
        <v>34</v>
      </c>
      <c r="H20" s="10" t="s">
        <v>62</v>
      </c>
      <c r="I20" s="8" t="s">
        <v>35</v>
      </c>
    </row>
    <row r="21" spans="1:9" ht="93.75" x14ac:dyDescent="0.25">
      <c r="A21" s="2">
        <f t="shared" si="0"/>
        <v>15</v>
      </c>
      <c r="B21" s="25" t="s">
        <v>133</v>
      </c>
      <c r="C21" s="4" t="s">
        <v>132</v>
      </c>
      <c r="D21" s="18" t="s">
        <v>41</v>
      </c>
      <c r="E21" s="20" t="s">
        <v>47</v>
      </c>
      <c r="F21" s="4" t="s">
        <v>10</v>
      </c>
      <c r="G21" s="4" t="s">
        <v>34</v>
      </c>
      <c r="H21" s="10" t="s">
        <v>62</v>
      </c>
      <c r="I21" s="8" t="s">
        <v>35</v>
      </c>
    </row>
    <row r="22" spans="1:9" ht="356.25" x14ac:dyDescent="0.25">
      <c r="A22" s="2">
        <f t="shared" si="0"/>
        <v>16</v>
      </c>
      <c r="B22" s="25" t="s">
        <v>133</v>
      </c>
      <c r="C22" s="4" t="s">
        <v>132</v>
      </c>
      <c r="D22" s="2" t="s">
        <v>49</v>
      </c>
      <c r="E22" s="4" t="s">
        <v>48</v>
      </c>
      <c r="F22" s="2" t="s">
        <v>9</v>
      </c>
      <c r="G22" s="4" t="s">
        <v>50</v>
      </c>
      <c r="H22" s="10" t="s">
        <v>63</v>
      </c>
      <c r="I22" s="8" t="s">
        <v>55</v>
      </c>
    </row>
    <row r="23" spans="1:9" ht="356.25" x14ac:dyDescent="0.25">
      <c r="A23" s="2">
        <f t="shared" si="0"/>
        <v>17</v>
      </c>
      <c r="B23" s="25" t="s">
        <v>133</v>
      </c>
      <c r="C23" s="4" t="s">
        <v>132</v>
      </c>
      <c r="D23" s="2" t="s">
        <v>51</v>
      </c>
      <c r="E23" s="20" t="s">
        <v>52</v>
      </c>
      <c r="F23" s="2" t="s">
        <v>9</v>
      </c>
      <c r="G23" s="4" t="s">
        <v>50</v>
      </c>
      <c r="H23" s="10" t="s">
        <v>63</v>
      </c>
      <c r="I23" s="8" t="s">
        <v>55</v>
      </c>
    </row>
    <row r="24" spans="1:9" ht="375" x14ac:dyDescent="0.25">
      <c r="A24" s="2">
        <f t="shared" si="0"/>
        <v>18</v>
      </c>
      <c r="B24" s="25" t="s">
        <v>133</v>
      </c>
      <c r="C24" s="4" t="s">
        <v>132</v>
      </c>
      <c r="D24" s="2" t="s">
        <v>53</v>
      </c>
      <c r="E24" s="20" t="s">
        <v>54</v>
      </c>
      <c r="F24" s="5" t="s">
        <v>9</v>
      </c>
      <c r="G24" s="4" t="s">
        <v>50</v>
      </c>
      <c r="H24" s="10" t="s">
        <v>64</v>
      </c>
      <c r="I24" s="8" t="s">
        <v>56</v>
      </c>
    </row>
    <row r="25" spans="1:9" ht="131.25" x14ac:dyDescent="0.25">
      <c r="A25" s="2">
        <f t="shared" si="0"/>
        <v>19</v>
      </c>
      <c r="B25" s="25" t="s">
        <v>133</v>
      </c>
      <c r="C25" s="4" t="s">
        <v>132</v>
      </c>
      <c r="D25" s="2" t="s">
        <v>66</v>
      </c>
      <c r="E25" s="20" t="s">
        <v>67</v>
      </c>
      <c r="F25" s="2" t="s">
        <v>12</v>
      </c>
      <c r="G25" s="2"/>
      <c r="H25" s="10" t="s">
        <v>65</v>
      </c>
      <c r="I25" s="9"/>
    </row>
    <row r="26" spans="1:9" ht="112.5" x14ac:dyDescent="0.25">
      <c r="A26" s="2">
        <f t="shared" si="0"/>
        <v>20</v>
      </c>
      <c r="B26" s="25" t="s">
        <v>133</v>
      </c>
      <c r="C26" s="4" t="s">
        <v>132</v>
      </c>
      <c r="D26" s="3" t="s">
        <v>68</v>
      </c>
      <c r="E26" s="20" t="s">
        <v>69</v>
      </c>
      <c r="F26" s="2" t="s">
        <v>9</v>
      </c>
      <c r="G26" s="6" t="s">
        <v>71</v>
      </c>
      <c r="H26" s="10" t="s">
        <v>72</v>
      </c>
      <c r="I26" s="8" t="s">
        <v>70</v>
      </c>
    </row>
    <row r="27" spans="1:9" ht="112.5" x14ac:dyDescent="0.25">
      <c r="A27" s="2">
        <f t="shared" si="0"/>
        <v>21</v>
      </c>
      <c r="B27" s="25" t="s">
        <v>133</v>
      </c>
      <c r="C27" s="4" t="s">
        <v>132</v>
      </c>
      <c r="D27" s="18" t="s">
        <v>73</v>
      </c>
      <c r="E27" s="20" t="s">
        <v>74</v>
      </c>
      <c r="F27" s="2" t="s">
        <v>9</v>
      </c>
      <c r="G27" s="6" t="s">
        <v>71</v>
      </c>
      <c r="H27" s="10" t="s">
        <v>72</v>
      </c>
      <c r="I27" s="8" t="s">
        <v>70</v>
      </c>
    </row>
    <row r="28" spans="1:9" ht="75" x14ac:dyDescent="0.25">
      <c r="A28" s="2">
        <f t="shared" si="0"/>
        <v>22</v>
      </c>
      <c r="B28" s="25" t="s">
        <v>133</v>
      </c>
      <c r="C28" s="4" t="s">
        <v>132</v>
      </c>
      <c r="D28" s="18" t="s">
        <v>75</v>
      </c>
      <c r="E28" s="20" t="s">
        <v>76</v>
      </c>
      <c r="F28" s="4" t="s">
        <v>10</v>
      </c>
      <c r="G28" s="4" t="s">
        <v>34</v>
      </c>
      <c r="H28" s="10" t="s">
        <v>77</v>
      </c>
      <c r="I28" s="8" t="s">
        <v>78</v>
      </c>
    </row>
    <row r="29" spans="1:9" ht="93.75" x14ac:dyDescent="0.3">
      <c r="A29" s="2">
        <f t="shared" si="0"/>
        <v>23</v>
      </c>
      <c r="B29" s="25" t="s">
        <v>133</v>
      </c>
      <c r="C29" s="4" t="s">
        <v>132</v>
      </c>
      <c r="D29" s="18" t="s">
        <v>79</v>
      </c>
      <c r="E29" s="20" t="s">
        <v>80</v>
      </c>
      <c r="F29" s="4" t="s">
        <v>12</v>
      </c>
      <c r="G29" s="7" t="s">
        <v>11</v>
      </c>
      <c r="H29" s="11" t="s">
        <v>83</v>
      </c>
      <c r="I29" s="13" t="s">
        <v>84</v>
      </c>
    </row>
    <row r="30" spans="1:9" ht="93.75" x14ac:dyDescent="0.3">
      <c r="A30" s="2">
        <f t="shared" si="0"/>
        <v>24</v>
      </c>
      <c r="B30" s="25" t="s">
        <v>133</v>
      </c>
      <c r="C30" s="4" t="s">
        <v>132</v>
      </c>
      <c r="D30" s="18" t="s">
        <v>81</v>
      </c>
      <c r="E30" s="20" t="s">
        <v>82</v>
      </c>
      <c r="F30" s="4" t="s">
        <v>12</v>
      </c>
      <c r="G30" s="7" t="s">
        <v>11</v>
      </c>
      <c r="H30" s="11" t="s">
        <v>83</v>
      </c>
      <c r="I30" s="13" t="s">
        <v>84</v>
      </c>
    </row>
    <row r="31" spans="1:9" ht="131.25" x14ac:dyDescent="0.3">
      <c r="A31" s="2">
        <f t="shared" si="0"/>
        <v>25</v>
      </c>
      <c r="B31" s="25" t="s">
        <v>133</v>
      </c>
      <c r="C31" s="4" t="s">
        <v>132</v>
      </c>
      <c r="D31" s="18" t="s">
        <v>85</v>
      </c>
      <c r="E31" s="20" t="s">
        <v>86</v>
      </c>
      <c r="F31" s="4" t="s">
        <v>12</v>
      </c>
      <c r="G31" s="7" t="s">
        <v>11</v>
      </c>
      <c r="H31" s="11" t="s">
        <v>83</v>
      </c>
      <c r="I31" s="13" t="s">
        <v>84</v>
      </c>
    </row>
    <row r="32" spans="1:9" ht="93.75" x14ac:dyDescent="0.3">
      <c r="A32" s="2">
        <f t="shared" si="0"/>
        <v>26</v>
      </c>
      <c r="B32" s="25" t="s">
        <v>133</v>
      </c>
      <c r="C32" s="4" t="s">
        <v>132</v>
      </c>
      <c r="D32" s="18" t="s">
        <v>87</v>
      </c>
      <c r="E32" s="20" t="s">
        <v>88</v>
      </c>
      <c r="F32" s="4" t="s">
        <v>12</v>
      </c>
      <c r="G32" s="7" t="s">
        <v>11</v>
      </c>
      <c r="H32" s="11" t="s">
        <v>83</v>
      </c>
      <c r="I32" s="13" t="s">
        <v>84</v>
      </c>
    </row>
    <row r="33" spans="1:9" ht="93.75" x14ac:dyDescent="0.3">
      <c r="A33" s="2">
        <f t="shared" si="0"/>
        <v>27</v>
      </c>
      <c r="B33" s="25" t="s">
        <v>133</v>
      </c>
      <c r="C33" s="4" t="s">
        <v>132</v>
      </c>
      <c r="D33" s="18" t="s">
        <v>89</v>
      </c>
      <c r="E33" s="23" t="s">
        <v>90</v>
      </c>
      <c r="F33" s="4" t="s">
        <v>12</v>
      </c>
      <c r="G33" s="7" t="s">
        <v>11</v>
      </c>
      <c r="H33" s="11" t="s">
        <v>83</v>
      </c>
      <c r="I33" s="13" t="s">
        <v>84</v>
      </c>
    </row>
    <row r="34" spans="1:9" ht="93.75" x14ac:dyDescent="0.3">
      <c r="A34" s="2">
        <f t="shared" si="0"/>
        <v>28</v>
      </c>
      <c r="B34" s="25" t="s">
        <v>133</v>
      </c>
      <c r="C34" s="4" t="s">
        <v>132</v>
      </c>
      <c r="D34" s="18" t="s">
        <v>91</v>
      </c>
      <c r="E34" s="20" t="s">
        <v>92</v>
      </c>
      <c r="F34" s="4" t="s">
        <v>12</v>
      </c>
      <c r="G34" s="7" t="s">
        <v>11</v>
      </c>
      <c r="H34" s="11" t="s">
        <v>83</v>
      </c>
      <c r="I34" s="13" t="s">
        <v>84</v>
      </c>
    </row>
    <row r="35" spans="1:9" ht="93.75" x14ac:dyDescent="0.3">
      <c r="A35" s="2">
        <f t="shared" si="0"/>
        <v>29</v>
      </c>
      <c r="B35" s="25" t="s">
        <v>133</v>
      </c>
      <c r="C35" s="4" t="s">
        <v>132</v>
      </c>
      <c r="D35" s="18" t="s">
        <v>93</v>
      </c>
      <c r="E35" s="20" t="s">
        <v>94</v>
      </c>
      <c r="F35" s="4" t="s">
        <v>12</v>
      </c>
      <c r="G35" s="7" t="s">
        <v>11</v>
      </c>
      <c r="H35" s="11" t="s">
        <v>83</v>
      </c>
      <c r="I35" s="13" t="s">
        <v>84</v>
      </c>
    </row>
    <row r="36" spans="1:9" ht="93.75" x14ac:dyDescent="0.3">
      <c r="A36" s="2">
        <f t="shared" si="0"/>
        <v>30</v>
      </c>
      <c r="B36" s="25" t="s">
        <v>133</v>
      </c>
      <c r="C36" s="4" t="s">
        <v>132</v>
      </c>
      <c r="D36" s="18" t="s">
        <v>95</v>
      </c>
      <c r="E36" s="20" t="s">
        <v>96</v>
      </c>
      <c r="F36" s="4" t="s">
        <v>12</v>
      </c>
      <c r="G36" s="7" t="s">
        <v>11</v>
      </c>
      <c r="H36" s="11" t="s">
        <v>83</v>
      </c>
      <c r="I36" s="13" t="s">
        <v>84</v>
      </c>
    </row>
    <row r="37" spans="1:9" ht="112.5" x14ac:dyDescent="0.3">
      <c r="A37" s="2">
        <f t="shared" si="0"/>
        <v>31</v>
      </c>
      <c r="B37" s="25" t="s">
        <v>133</v>
      </c>
      <c r="C37" s="4" t="s">
        <v>132</v>
      </c>
      <c r="D37" s="18" t="s">
        <v>97</v>
      </c>
      <c r="E37" s="20" t="s">
        <v>98</v>
      </c>
      <c r="F37" s="4" t="s">
        <v>12</v>
      </c>
      <c r="G37" s="7" t="s">
        <v>11</v>
      </c>
      <c r="H37" s="11" t="s">
        <v>83</v>
      </c>
      <c r="I37" s="13" t="s">
        <v>84</v>
      </c>
    </row>
    <row r="38" spans="1:9" ht="93.75" x14ac:dyDescent="0.3">
      <c r="A38" s="2">
        <f t="shared" si="0"/>
        <v>32</v>
      </c>
      <c r="B38" s="25" t="s">
        <v>133</v>
      </c>
      <c r="C38" s="4" t="s">
        <v>132</v>
      </c>
      <c r="D38" s="18" t="s">
        <v>99</v>
      </c>
      <c r="E38" s="20" t="s">
        <v>100</v>
      </c>
      <c r="F38" s="4" t="s">
        <v>12</v>
      </c>
      <c r="G38" s="7" t="s">
        <v>11</v>
      </c>
      <c r="H38" s="11" t="s">
        <v>83</v>
      </c>
      <c r="I38" s="13" t="s">
        <v>84</v>
      </c>
    </row>
    <row r="39" spans="1:9" ht="93.75" x14ac:dyDescent="0.3">
      <c r="A39" s="2">
        <f t="shared" si="0"/>
        <v>33</v>
      </c>
      <c r="B39" s="25" t="s">
        <v>133</v>
      </c>
      <c r="C39" s="4" t="s">
        <v>132</v>
      </c>
      <c r="D39" s="18" t="s">
        <v>101</v>
      </c>
      <c r="E39" s="20" t="s">
        <v>102</v>
      </c>
      <c r="F39" s="4" t="s">
        <v>12</v>
      </c>
      <c r="G39" s="7" t="s">
        <v>11</v>
      </c>
      <c r="H39" s="11" t="s">
        <v>83</v>
      </c>
      <c r="I39" s="13" t="s">
        <v>84</v>
      </c>
    </row>
    <row r="40" spans="1:9" ht="93.75" x14ac:dyDescent="0.3">
      <c r="A40" s="2">
        <f t="shared" si="0"/>
        <v>34</v>
      </c>
      <c r="B40" s="25" t="s">
        <v>133</v>
      </c>
      <c r="C40" s="4" t="s">
        <v>132</v>
      </c>
      <c r="D40" s="18" t="s">
        <v>103</v>
      </c>
      <c r="E40" s="20" t="s">
        <v>104</v>
      </c>
      <c r="F40" s="4" t="s">
        <v>12</v>
      </c>
      <c r="G40" s="7" t="s">
        <v>11</v>
      </c>
      <c r="H40" s="11" t="s">
        <v>83</v>
      </c>
      <c r="I40" s="13" t="s">
        <v>84</v>
      </c>
    </row>
    <row r="41" spans="1:9" ht="131.25" x14ac:dyDescent="0.25">
      <c r="A41" s="2">
        <f t="shared" si="0"/>
        <v>35</v>
      </c>
      <c r="B41" s="25" t="s">
        <v>133</v>
      </c>
      <c r="C41" s="4" t="s">
        <v>132</v>
      </c>
      <c r="D41" s="18" t="s">
        <v>105</v>
      </c>
      <c r="E41" s="20" t="s">
        <v>106</v>
      </c>
      <c r="F41" s="2" t="s">
        <v>9</v>
      </c>
      <c r="G41" s="6" t="s">
        <v>71</v>
      </c>
      <c r="H41" s="10" t="s">
        <v>72</v>
      </c>
      <c r="I41" s="8" t="s">
        <v>70</v>
      </c>
    </row>
    <row r="42" spans="1:9" ht="112.5" x14ac:dyDescent="0.25">
      <c r="A42" s="2">
        <f t="shared" si="0"/>
        <v>36</v>
      </c>
      <c r="B42" s="25" t="s">
        <v>133</v>
      </c>
      <c r="C42" s="4" t="s">
        <v>132</v>
      </c>
      <c r="D42" s="18" t="s">
        <v>107</v>
      </c>
      <c r="E42" s="20" t="s">
        <v>108</v>
      </c>
      <c r="F42" s="2" t="s">
        <v>9</v>
      </c>
      <c r="G42" s="6" t="s">
        <v>71</v>
      </c>
      <c r="H42" s="10" t="s">
        <v>72</v>
      </c>
      <c r="I42" s="8" t="s">
        <v>70</v>
      </c>
    </row>
    <row r="43" spans="1:9" ht="112.5" x14ac:dyDescent="0.25">
      <c r="A43" s="2">
        <f t="shared" si="0"/>
        <v>37</v>
      </c>
      <c r="B43" s="25" t="s">
        <v>133</v>
      </c>
      <c r="C43" s="4" t="s">
        <v>132</v>
      </c>
      <c r="D43" s="18" t="s">
        <v>109</v>
      </c>
      <c r="E43" s="20" t="s">
        <v>110</v>
      </c>
      <c r="F43" s="2" t="s">
        <v>9</v>
      </c>
      <c r="G43" s="6" t="s">
        <v>71</v>
      </c>
      <c r="H43" s="10" t="s">
        <v>72</v>
      </c>
      <c r="I43" s="8" t="s">
        <v>70</v>
      </c>
    </row>
    <row r="44" spans="1:9" ht="168.75" x14ac:dyDescent="0.3">
      <c r="A44" s="2">
        <f t="shared" si="0"/>
        <v>38</v>
      </c>
      <c r="B44" s="25" t="s">
        <v>133</v>
      </c>
      <c r="C44" s="4" t="s">
        <v>132</v>
      </c>
      <c r="D44" s="18" t="s">
        <v>111</v>
      </c>
      <c r="E44" s="24" t="s">
        <v>112</v>
      </c>
      <c r="F44" s="1" t="s">
        <v>12</v>
      </c>
      <c r="G44" s="1"/>
      <c r="H44" s="12" t="s">
        <v>128</v>
      </c>
      <c r="I44" s="8"/>
    </row>
    <row r="45" spans="1:9" ht="93.75" x14ac:dyDescent="0.3">
      <c r="A45" s="2">
        <f t="shared" si="0"/>
        <v>39</v>
      </c>
      <c r="B45" s="25" t="s">
        <v>133</v>
      </c>
      <c r="C45" s="4" t="s">
        <v>132</v>
      </c>
      <c r="D45" s="18" t="s">
        <v>113</v>
      </c>
      <c r="E45" s="20" t="s">
        <v>114</v>
      </c>
      <c r="F45" s="1" t="s">
        <v>12</v>
      </c>
      <c r="G45" s="1"/>
      <c r="H45" s="12" t="s">
        <v>129</v>
      </c>
      <c r="I45" s="9"/>
    </row>
    <row r="46" spans="1:9" ht="93.75" x14ac:dyDescent="0.3">
      <c r="A46" s="2">
        <f t="shared" si="0"/>
        <v>40</v>
      </c>
      <c r="B46" s="25" t="s">
        <v>133</v>
      </c>
      <c r="C46" s="4" t="s">
        <v>132</v>
      </c>
      <c r="D46" s="18" t="s">
        <v>115</v>
      </c>
      <c r="E46" s="20" t="s">
        <v>116</v>
      </c>
      <c r="F46" s="1" t="s">
        <v>12</v>
      </c>
      <c r="G46" s="1"/>
      <c r="H46" s="12" t="s">
        <v>129</v>
      </c>
      <c r="I46" s="9"/>
    </row>
    <row r="47" spans="1:9" ht="93.75" x14ac:dyDescent="0.3">
      <c r="A47" s="2">
        <f t="shared" si="0"/>
        <v>41</v>
      </c>
      <c r="B47" s="25" t="s">
        <v>133</v>
      </c>
      <c r="C47" s="4" t="s">
        <v>132</v>
      </c>
      <c r="D47" s="18" t="s">
        <v>117</v>
      </c>
      <c r="E47" s="20" t="s">
        <v>118</v>
      </c>
      <c r="F47" s="1" t="s">
        <v>12</v>
      </c>
      <c r="G47" s="1"/>
      <c r="H47" s="12" t="s">
        <v>129</v>
      </c>
      <c r="I47" s="9"/>
    </row>
    <row r="48" spans="1:9" ht="112.5" x14ac:dyDescent="0.3">
      <c r="A48" s="2">
        <f t="shared" si="0"/>
        <v>42</v>
      </c>
      <c r="B48" s="25" t="s">
        <v>133</v>
      </c>
      <c r="C48" s="4" t="s">
        <v>132</v>
      </c>
      <c r="D48" s="18" t="s">
        <v>119</v>
      </c>
      <c r="E48" s="20" t="s">
        <v>120</v>
      </c>
      <c r="F48" s="1" t="s">
        <v>12</v>
      </c>
      <c r="G48" s="1"/>
      <c r="H48" s="12" t="s">
        <v>129</v>
      </c>
      <c r="I48" s="9"/>
    </row>
    <row r="49" spans="1:9" ht="93.75" x14ac:dyDescent="0.3">
      <c r="A49" s="2">
        <f t="shared" si="0"/>
        <v>43</v>
      </c>
      <c r="B49" s="25" t="s">
        <v>133</v>
      </c>
      <c r="C49" s="4" t="s">
        <v>132</v>
      </c>
      <c r="D49" s="18" t="s">
        <v>121</v>
      </c>
      <c r="E49" s="20" t="s">
        <v>122</v>
      </c>
      <c r="F49" s="1" t="s">
        <v>12</v>
      </c>
      <c r="G49" s="1"/>
      <c r="H49" s="12" t="s">
        <v>129</v>
      </c>
      <c r="I49" s="9"/>
    </row>
  </sheetData>
  <mergeCells count="2">
    <mergeCell ref="A3:I3"/>
    <mergeCell ref="A4:I4"/>
  </mergeCells>
  <pageMargins left="0.23622047244094491" right="0.19685039370078741" top="0.74803149606299213" bottom="0.19685039370078741" header="0.31496062992125984" footer="0.31496062992125984"/>
  <pageSetup paperSize="9"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2022-04-07T07:51:23Z</dcterms:modified>
</cp:coreProperties>
</file>